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I332" i="1" s="1"/>
  <c r="I299" i="1" s="1"/>
  <c r="I18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J182" i="1" s="1"/>
  <c r="J181" i="1" s="1"/>
  <c r="J180" i="1" s="1"/>
  <c r="I186" i="1"/>
  <c r="L184" i="1"/>
  <c r="K184" i="1"/>
  <c r="J184" i="1"/>
  <c r="I184" i="1"/>
  <c r="L183" i="1"/>
  <c r="K183" i="1"/>
  <c r="J183" i="1"/>
  <c r="I183" i="1"/>
  <c r="L182" i="1"/>
  <c r="K182" i="1"/>
  <c r="K181" i="1" s="1"/>
  <c r="K180" i="1" s="1"/>
  <c r="I182" i="1"/>
  <c r="L181" i="1"/>
  <c r="I181" i="1"/>
  <c r="L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L44" i="1" s="1"/>
  <c r="L43" i="1" s="1"/>
  <c r="L42" i="1" s="1"/>
  <c r="K45" i="1"/>
  <c r="J45" i="1"/>
  <c r="J44" i="1" s="1"/>
  <c r="J43" i="1" s="1"/>
  <c r="J42" i="1" s="1"/>
  <c r="I45" i="1"/>
  <c r="K44" i="1"/>
  <c r="K43" i="1" s="1"/>
  <c r="K42" i="1" s="1"/>
  <c r="I44" i="1"/>
  <c r="I43" i="1"/>
  <c r="I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L31" i="1" s="1"/>
  <c r="K32" i="1"/>
  <c r="K31" i="1" s="1"/>
  <c r="J32" i="1"/>
  <c r="J31" i="1"/>
  <c r="K30" i="1" l="1"/>
  <c r="K364" i="1" s="1"/>
  <c r="J30" i="1"/>
  <c r="J364" i="1" s="1"/>
  <c r="I31" i="1"/>
  <c r="I30" i="1" s="1"/>
  <c r="L30" i="1"/>
  <c r="L364" i="1" s="1"/>
  <c r="I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<sst xmlns="http://schemas.openxmlformats.org/spreadsheetml/2006/main" count="390" uniqueCount="238">
  <si>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</si>
  <si>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</si>
  <si>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</si>
  <si>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</si>
  <si>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</si>
  <si>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</si>
  <si>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</si>
  <si>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</si>
  <si>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</si>
  <si>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</si>
  <si>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</si>
  <si>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</si>
  <si>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</si>
  <si>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</si>
  <si>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</si>
  <si>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</si>
  <si>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</si>
  <si>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</si>
  <si>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</si>
  <si>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</si>
  <si>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</si>
  <si>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</si>
  <si>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</si>
  <si>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</si>
  <si>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</si>
  <si>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</si>
  <si>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</si>
  <si>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</si>
  <si>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</si>
  <si>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</si>
  <si>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</si>
  <si>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</si>
  <si>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</si>
  <si>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</si>
  <si>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</si>
  <si>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</si>
  <si>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</si>
  <si>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</si>
  <si>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</si>
  <si>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</si>
  <si>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</si>
  <si>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</si>
  <si>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</si>
  <si>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</si>
  <si>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</si>
  <si>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</si>
  <si>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</si>
  <si>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</si>
  <si>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</si>
  <si>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</si>
  <si>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</si>
  <si>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</si>
  <si>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</si>
  <si>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</si>
  <si>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</si>
  <si>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</si>
  <si>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</si>
  <si>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</si>
  <si>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</si>
  <si>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</si>
  <si>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</si>
  <si>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</si>
  <si>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</si>
  <si>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</si>
  <si>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</si>
  <si>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</si>
  <si>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</si>
  <si>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</si>
  <si>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</si>
  <si>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</si>
  <si>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</si>
  <si>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</si>
  <si>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</si>
  <si>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</si>
  <si>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</si>
  <si>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</si>
  <si>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</si>
  <si>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</si>
  <si>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</si>
  <si>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</si>
  <si>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</si>
  <si>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</si>
  <si>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</si>
  <si>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</si>
  <si>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</si>
  <si>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</si>
  <si>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</si>
  <si>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</si>
  <si>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</si>
  <si>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</si>
  <si>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</si>
  <si>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</si>
  <si>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</si>
  <si>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</si>
  <si>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</si>
  <si>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</si>
  <si>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</si>
  <si>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</si>
  <si>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</si>
  <si>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</si>
  <si>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</si>
  <si>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</si>
  <si>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</si>
  <si>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</si>
  <si>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</si>
  <si>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</si>
  <si>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</si>
  <si>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</si>
  <si>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</si>
  <si>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</si>
  <si>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</si>
  <si>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</si>
  <si>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</si>
  <si>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</si>
  <si>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</si>
  <si>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</si>
  <si>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</si>
  <si>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</si>
  <si>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</si>
  <si>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</si>
  <si>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</si>
  <si>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</si>
  <si>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</si>
  <si>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</si>
  <si>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</si>
  <si>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</si>
  <si>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</si>
  <si>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</si>
  <si>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</si>
  <si>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</si>
  <si>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</si>
  <si>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</si>
  <si>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</si>
  <si>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</si>
  <si>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</si>
  <si>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</si>
  <si>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</si>
  <si>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</si>
  <si>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</si>
  <si>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</si>
  <si>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</si>
  <si>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</si>
  <si>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</si>
  <si>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</si>
  <si>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</si>
  <si>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</si>
  <si>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</si>
  <si>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</si>
  <si>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</si>
  <si>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</si>
  <si>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</si>
  <si>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</si>
  <si>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</si>
  <si>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</si>
  <si>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</si>
  <si>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</si>
  <si>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</si>
  <si>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</si>
  <si>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</si>
  <si>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</si>
  <si>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</si>
  <si>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</si>
  <si>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</si>
  <si>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</si>
  <si>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</si>
  <si>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</si>
  <si>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</si>
  <si>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</si>
  <si>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</si>
  <si>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</si>
  <si>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</si>
  <si>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</si>
  <si>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</si>
  <si>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</si>
  <si>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</si>
  <si>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</si>
  <si>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</si>
  <si>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</si>
  <si>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</si>
  <si>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</si>
  <si>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</si>
  <si>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</si>
  <si>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</si>
  <si>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</si>
  <si>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</si>
  <si>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</si>
  <si>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</si>
  <si>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</si>
  <si>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</si>
  <si>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</si>
  <si>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</si>
  <si>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</si>
  <si>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</si>
  <si>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</si>
  <si>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</si>
  <si>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</si>
  <si>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</si>
  <si>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</si>
  <si>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</si>
  <si>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</si>
  <si>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</si>
  <si>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</si>
  <si>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</si>
  <si>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</si>
  <si>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</si>
  <si>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</si>
  <si>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</si>
  <si>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</si>
  <si>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</si>
  <si>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</si>
  <si>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</si>
  <si>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</si>
  <si>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</si>
  <si>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</si>
  <si>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</si>
  <si>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</si>
  <si>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</si>
  <si>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</si>
  <si>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</si>
  <si>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</si>
  <si>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</si>
  <si>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</si>
  <si>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</si>
  <si>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</si>
  <si>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</si>
  <si>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</si>
  <si>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</si>
  <si>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</si>
  <si>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</si>
  <si>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</si>
  <si>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</si>
  <si>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</si>
  <si>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Švietimo paslaugų užtikrinimas ir gerinimas</t>
  </si>
  <si>
    <t>O1</t>
  </si>
  <si>
    <t>O9</t>
  </si>
  <si>
    <t>O2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</si>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</sst>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369" sqref="R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236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232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2200</v>
      </c>
      <c r="J30" s="52">
        <f>SUM(J31+J42+J61+J82+J89+J109+J135+J154+J164)</f>
        <v>2200</v>
      </c>
      <c r="K30" s="52">
        <f>SUM(K31+K42+K61+K82+K89+K109+K135+K154+K164)</f>
        <v>700</v>
      </c>
      <c r="L30" s="52">
        <f>SUM(L31+L42+L61+L82+L89+L109+L135+L154+L164)</f>
        <v>700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3.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19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2200</v>
      </c>
      <c r="J42" s="75">
        <f t="shared" si="1"/>
        <v>2200</v>
      </c>
      <c r="K42" s="74">
        <f t="shared" si="1"/>
        <v>700</v>
      </c>
      <c r="L42" s="74">
        <f t="shared" si="1"/>
        <v>700</v>
      </c>
    </row>
    <row r="43" spans="1:19" ht="18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2200</v>
      </c>
      <c r="J43" s="67">
        <f t="shared" si="1"/>
        <v>2200</v>
      </c>
      <c r="K43" s="52">
        <f t="shared" si="1"/>
        <v>700</v>
      </c>
      <c r="L43" s="67">
        <f t="shared" si="1"/>
        <v>700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2200</v>
      </c>
      <c r="J44" s="67">
        <f t="shared" si="1"/>
        <v>2200</v>
      </c>
      <c r="K44" s="76">
        <f t="shared" si="1"/>
        <v>700</v>
      </c>
      <c r="L44" s="76">
        <f t="shared" si="1"/>
        <v>700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2200</v>
      </c>
      <c r="J45" s="82">
        <f>SUM(J46:J60)</f>
        <v>2200</v>
      </c>
      <c r="K45" s="82">
        <f>SUM(K46:K60)</f>
        <v>700</v>
      </c>
      <c r="L45" s="82">
        <f>SUM(L46:L60)</f>
        <v>700</v>
      </c>
      <c r="Q45" s="64"/>
      <c r="R45" s="64"/>
    </row>
    <row r="46" spans="1:19" ht="1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>
        <v>700</v>
      </c>
      <c r="J46" s="70">
        <v>700</v>
      </c>
      <c r="K46" s="70">
        <v>700</v>
      </c>
      <c r="L46" s="70">
        <v>700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2.7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1500</v>
      </c>
      <c r="J60" s="70">
        <v>1500</v>
      </c>
      <c r="K60" s="70"/>
      <c r="L60" s="70"/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1.25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18.7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11.2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0.7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.75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7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2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.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4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2200</v>
      </c>
      <c r="J364" s="121">
        <f>SUM(J30+J180)</f>
        <v>2200</v>
      </c>
      <c r="K364" s="121">
        <f>SUM(K30+K180)</f>
        <v>700</v>
      </c>
      <c r="L364" s="121">
        <f>SUM(L30+L180)</f>
        <v>700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2022-07-14T15:29:54Z</cp:lastPrinted>
  <dcterms:modified xsi:type="dcterms:W3CDTF">2022-07-14T15:30:30Z</dcterms:modified>
</cp:coreProperties>
</file>